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activeTab="1"/>
  </bookViews>
  <sheets>
    <sheet name="mau" sheetId="1" r:id="rId1"/>
    <sheet name="Dluc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5" i="2" l="1"/>
  <c r="I12" i="1" l="1"/>
  <c r="H12" i="1"/>
  <c r="H11" i="1"/>
  <c r="I11" i="1" s="1"/>
  <c r="H10" i="1"/>
  <c r="I10" i="1" s="1"/>
  <c r="H9" i="1"/>
  <c r="I9" i="1" s="1"/>
  <c r="H8" i="1"/>
  <c r="I8" i="1" s="1"/>
  <c r="L5" i="1"/>
</calcChain>
</file>

<file path=xl/sharedStrings.xml><?xml version="1.0" encoding="utf-8"?>
<sst xmlns="http://schemas.openxmlformats.org/spreadsheetml/2006/main" count="99" uniqueCount="73">
  <si>
    <t>STT</t>
  </si>
  <si>
    <t xml:space="preserve">Họ và tên </t>
  </si>
  <si>
    <t>BẢNG XÁC ĐỊNH KHỐI LƯỢNG CÔNG VIỆC QUÝ……./2019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</si>
  <si>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</si>
  <si>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</si>
  <si>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</si>
  <si>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</si>
  <si>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</si>
  <si>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Nguyễn Văn A</t>
  </si>
  <si>
    <t>Nguyễn Văn B</t>
  </si>
  <si>
    <t>Nguyễn Thị C</t>
  </si>
  <si>
    <t>THỐNG KÊ CHI TIẾT KHỐI LƯỢNG CÔNG VIỆC ĐỘT XUẤT ĐƠN VỊ THỰC HIỆN</t>
  </si>
  <si>
    <t>TT</t>
  </si>
  <si>
    <t>Tên nội dung công việc</t>
  </si>
  <si>
    <t>Nhiệm vụ 1:</t>
  </si>
  <si>
    <t>Nhiệm vụ 2:</t>
  </si>
  <si>
    <t>Nhiệm vụ 3:</t>
  </si>
  <si>
    <t>Nhiệm vụ n: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</si>
  <si>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</si>
  <si>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</si>
  <si>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</si>
  <si>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</si>
  <si>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</si>
  <si>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</si>
  <si>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BGH duyệt</t>
  </si>
  <si>
    <t>Đơn vị phân công</t>
  </si>
  <si>
    <t>…</t>
  </si>
  <si>
    <t>Ngày        tháng       năm</t>
  </si>
  <si>
    <t>TRƯỞNG ĐƠN VỊ</t>
  </si>
  <si>
    <t>Mức độ hoàn thành khối lượng công việc được giao (tối đa 70%)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</si>
  <si>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</si>
  <si>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(x2)</t>
    </r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</si>
  <si>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</si>
  <si>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Nguyễn Thị D</t>
  </si>
  <si>
    <t>Nguyễn Thị E</t>
  </si>
  <si>
    <t>TRƯỜNG CAO ĐẲNG LÝ TỰ TRỌNG
 THÀNH PHỐ HỒ CHÍ MINH</t>
  </si>
  <si>
    <t>ĐƠN VỊ: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</si>
  <si>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</si>
  <si>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ĐƠN VỊ: Khoa CN Động lực</t>
  </si>
  <si>
    <t>BẢNG XÁC ĐỊNH KHỐI LƯỢNG CÔNG VIỆC QUÝ 1/2019</t>
  </si>
  <si>
    <t>Nguyễn Anh Tuấn</t>
  </si>
  <si>
    <t>Võ Đắc Thịnh</t>
  </si>
  <si>
    <t>Nguyễn Hữu Mạnh</t>
  </si>
  <si>
    <t>Phan Anh Tuấn Kiệt</t>
  </si>
  <si>
    <t>Đặng Thái Sơn</t>
  </si>
  <si>
    <t>Triệu Phú Nguyên</t>
  </si>
  <si>
    <t>Nguyễn Thành Đức</t>
  </si>
  <si>
    <t>Nguyễn Minh Thái</t>
  </si>
  <si>
    <t>Nguyễn Thái Bình</t>
  </si>
  <si>
    <t>Trần Minh Tuấn</t>
  </si>
  <si>
    <t>Kiều Trung Tín</t>
  </si>
  <si>
    <t>Trần Quốc Duy</t>
  </si>
  <si>
    <t>Hồ Văn Hóa</t>
  </si>
  <si>
    <t>Nguyễn Thanh Hùng</t>
  </si>
  <si>
    <t>Phạm Nguyễn Đức Trung</t>
  </si>
  <si>
    <t>Hà Quốc Bảo</t>
  </si>
  <si>
    <t>Hoàng Phúc Bảo</t>
  </si>
  <si>
    <t>Nguyễn Lương Tâm</t>
  </si>
  <si>
    <t>Trần Thế Sơn</t>
  </si>
  <si>
    <t>Trần Văn Đông</t>
  </si>
  <si>
    <t>Hướng dẫn sinh viên làm Khóa luận Tốt nghiệp (x2)</t>
  </si>
  <si>
    <r>
      <t xml:space="preserve">Hỗ trợ giảng dạy/Hỗ trợ xếp thời khóa biểu </t>
    </r>
    <r>
      <rPr>
        <b/>
        <sz val="12"/>
        <color rgb="FFFF0000"/>
        <rFont val="Times New Roman"/>
        <family val="1"/>
      </rPr>
      <t>(x1)</t>
    </r>
  </si>
  <si>
    <t>Dạy/coi thi buổi tối</t>
  </si>
  <si>
    <r>
      <t xml:space="preserve">Học bồi dưỡng đạt chuẩn và nâng chuẩn </t>
    </r>
    <r>
      <rPr>
        <b/>
        <sz val="12"/>
        <color rgb="FFFF0000"/>
        <rFont val="Times New Roman"/>
        <family val="1"/>
      </rPr>
      <t>(x2)</t>
    </r>
  </si>
  <si>
    <t>Soạn đề thi/duyệt đề thi</t>
  </si>
  <si>
    <t xml:space="preserve">Hỗ trợ giảng dạy/Hỗ trợ xếp thời khóa biểu </t>
  </si>
  <si>
    <t>Dạy/coi thi buổi tối
(x2)</t>
  </si>
  <si>
    <t>Soạn đề thi/duyệt đề thi
(x1)</t>
  </si>
  <si>
    <t>Hỗ trợ tuyển sinh
(x1)</t>
  </si>
  <si>
    <t>Tỉ lệ 6 Nhiệm vụ</t>
  </si>
  <si>
    <t>Học bồi dưỡng đạt chuẩn và nâng chuẩn 
(Lớp giảng viên chính)</t>
  </si>
  <si>
    <t>Hướng dẫn sinh viên làm Khóa luận Tốt nghiệp
(Khóa luận Tốt nghiệp khóa 16CD-Ô và 17C1)</t>
  </si>
  <si>
    <t>Hỗ trợ tuyển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</si>
</sst>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26" fillId="0" borderId="10" xfId="0" applyFont="1" applyBorder="1"/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4" fontId="38" fillId="0" borderId="10" xfId="1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left" vertical="center" wrapText="1"/>
    </xf>
    <xf numFmtId="9" fontId="35" fillId="0" borderId="10" xfId="0" applyNumberFormat="1" applyFont="1" applyFill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/>
    </xf>
    <xf numFmtId="9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/>
    </xf>
    <xf numFmtId="0" fontId="0" fillId="25" borderId="0" xfId="0" applyFill="1"/>
    <xf numFmtId="0" fontId="21" fillId="25" borderId="10" xfId="51" applyFont="1" applyFill="1" applyBorder="1" applyAlignment="1">
      <alignment horizontal="center" vertical="center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26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H7" sqref="H7"/>
    </sheetView>
  </sheetViews>
  <sheetFormatPr defaultRowHeight="15" x14ac:dyDescent="0.25"/>
  <cols>
    <col min="1" max="1" width="5.28515625" customWidth="1"/>
    <col min="2" max="2" width="15.7109375" customWidth="1"/>
    <col min="3" max="3" width="13.28515625" customWidth="1"/>
    <col min="4" max="4" width="10" customWidth="1"/>
    <col min="5" max="6" width="9.5703125" customWidth="1"/>
    <col min="8" max="8" width="10" customWidth="1"/>
    <col min="9" max="9" width="10.28515625" bestFit="1" customWidth="1"/>
  </cols>
  <sheetData>
    <row r="1" spans="1:13" ht="35.25" customHeight="1" x14ac:dyDescent="0.25">
      <c r="A1" s="39" t="s">
        <v>35</v>
      </c>
      <c r="B1" s="39"/>
      <c r="C1" s="39"/>
      <c r="D1" s="39"/>
      <c r="E1" s="39"/>
      <c r="F1" s="6"/>
      <c r="G1" s="6"/>
      <c r="H1" s="6"/>
      <c r="I1" s="6"/>
      <c r="J1" s="6"/>
    </row>
    <row r="2" spans="1:13" ht="18.75" x14ac:dyDescent="0.25">
      <c r="A2" s="40" t="s">
        <v>36</v>
      </c>
      <c r="B2" s="40"/>
      <c r="C2" s="40"/>
      <c r="D2" s="40"/>
      <c r="E2" s="40"/>
      <c r="F2" s="6"/>
      <c r="G2" s="6"/>
      <c r="H2" s="6"/>
      <c r="I2" s="6"/>
      <c r="J2" s="6"/>
    </row>
    <row r="3" spans="1:13" x14ac:dyDescent="0.25">
      <c r="A3" s="4"/>
      <c r="B3" s="4"/>
      <c r="C3" s="4"/>
      <c r="D3" s="6"/>
      <c r="E3" s="6"/>
      <c r="F3" s="6"/>
      <c r="G3" s="6"/>
      <c r="H3" s="6"/>
      <c r="I3" s="6"/>
      <c r="J3" s="6"/>
    </row>
    <row r="4" spans="1:13" ht="20.25" x14ac:dyDescent="0.3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L4" s="13">
        <v>0.3</v>
      </c>
      <c r="M4" s="14">
        <v>4</v>
      </c>
    </row>
    <row r="5" spans="1:13" ht="20.25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L5" s="14">
        <f>(M5*L4)/M4</f>
        <v>7.4999999999999997E-2</v>
      </c>
      <c r="M5" s="14">
        <v>1</v>
      </c>
    </row>
    <row r="6" spans="1:13" s="1" customFormat="1" ht="45.75" customHeight="1" x14ac:dyDescent="0.25">
      <c r="A6" s="46" t="s">
        <v>0</v>
      </c>
      <c r="B6" s="46" t="s">
        <v>1</v>
      </c>
      <c r="C6" s="48" t="s">
        <v>29</v>
      </c>
      <c r="D6" s="43" t="s">
        <v>4</v>
      </c>
      <c r="E6" s="44"/>
      <c r="F6" s="44"/>
      <c r="G6" s="44"/>
      <c r="H6" s="45"/>
      <c r="I6" s="53" t="s">
        <v>6</v>
      </c>
      <c r="J6" s="50" t="s">
        <v>7</v>
      </c>
    </row>
    <row r="7" spans="1:13" s="1" customFormat="1" ht="51.75" customHeight="1" x14ac:dyDescent="0.25">
      <c r="A7" s="47"/>
      <c r="B7" s="47"/>
      <c r="C7" s="49"/>
      <c r="D7" s="10" t="s">
        <v>30</v>
      </c>
      <c r="E7" s="20" t="s">
        <v>31</v>
      </c>
      <c r="F7" s="11" t="s">
        <v>32</v>
      </c>
      <c r="G7" s="10" t="s">
        <v>3</v>
      </c>
      <c r="H7" s="21" t="s">
        <v>5</v>
      </c>
      <c r="I7" s="54"/>
      <c r="J7" s="51"/>
    </row>
    <row r="8" spans="1:13" ht="21.75" customHeight="1" x14ac:dyDescent="0.25">
      <c r="A8" s="2">
        <v>1</v>
      </c>
      <c r="B8" s="8" t="s">
        <v>8</v>
      </c>
      <c r="C8" s="12">
        <v>0.7</v>
      </c>
      <c r="D8" s="22">
        <v>7.4999999999999997E-2</v>
      </c>
      <c r="E8" s="23">
        <v>0.15</v>
      </c>
      <c r="F8" s="22">
        <v>7.4999999999999997E-2</v>
      </c>
      <c r="G8" s="2"/>
      <c r="H8" s="24">
        <f>D8+E8+F8</f>
        <v>0.3</v>
      </c>
      <c r="I8" s="25">
        <f>C8+H8</f>
        <v>1</v>
      </c>
      <c r="J8" s="5">
        <v>50</v>
      </c>
    </row>
    <row r="9" spans="1:13" ht="21.75" customHeight="1" x14ac:dyDescent="0.25">
      <c r="A9" s="2">
        <v>2</v>
      </c>
      <c r="B9" s="8" t="s">
        <v>9</v>
      </c>
      <c r="C9" s="12">
        <v>0.7</v>
      </c>
      <c r="D9" s="22">
        <v>7.4999999999999997E-2</v>
      </c>
      <c r="E9" s="26"/>
      <c r="F9" s="27"/>
      <c r="G9" s="2"/>
      <c r="H9" s="28">
        <f>D9+E9+F9</f>
        <v>7.4999999999999997E-2</v>
      </c>
      <c r="I9" s="25">
        <f>C9+H9</f>
        <v>0.77499999999999991</v>
      </c>
      <c r="J9" s="5">
        <v>40</v>
      </c>
    </row>
    <row r="10" spans="1:13" ht="21.75" customHeight="1" x14ac:dyDescent="0.25">
      <c r="A10" s="2">
        <v>3</v>
      </c>
      <c r="B10" s="8" t="s">
        <v>10</v>
      </c>
      <c r="C10" s="12">
        <v>0.7</v>
      </c>
      <c r="D10" s="22">
        <v>7.4999999999999997E-2</v>
      </c>
      <c r="E10" s="23">
        <v>0.15</v>
      </c>
      <c r="F10" s="29"/>
      <c r="G10" s="2"/>
      <c r="H10" s="28">
        <f>D10+E10+F10</f>
        <v>0.22499999999999998</v>
      </c>
      <c r="I10" s="25">
        <f>C10+H10</f>
        <v>0.92499999999999993</v>
      </c>
      <c r="J10" s="5">
        <v>50</v>
      </c>
    </row>
    <row r="11" spans="1:13" ht="21.75" customHeight="1" x14ac:dyDescent="0.25">
      <c r="A11" s="2">
        <v>4</v>
      </c>
      <c r="B11" s="8" t="s">
        <v>33</v>
      </c>
      <c r="C11" s="12">
        <v>0.7</v>
      </c>
      <c r="D11" s="22">
        <v>7.4999999999999997E-2</v>
      </c>
      <c r="E11" s="3"/>
      <c r="F11" s="22">
        <v>7.4999999999999997E-2</v>
      </c>
      <c r="G11" s="2"/>
      <c r="H11" s="24">
        <f>D11+E11+F11</f>
        <v>0.15</v>
      </c>
      <c r="I11" s="25">
        <f>C11+H11</f>
        <v>0.85</v>
      </c>
      <c r="J11" s="5">
        <v>45</v>
      </c>
    </row>
    <row r="12" spans="1:13" ht="21.75" customHeight="1" x14ac:dyDescent="0.25">
      <c r="A12" s="2">
        <v>5</v>
      </c>
      <c r="B12" s="8" t="s">
        <v>34</v>
      </c>
      <c r="C12" s="12">
        <v>0.7</v>
      </c>
      <c r="D12" s="9"/>
      <c r="E12" s="30"/>
      <c r="F12" s="29"/>
      <c r="G12" s="2"/>
      <c r="H12" s="24">
        <f>D12+E12+F12</f>
        <v>0</v>
      </c>
      <c r="I12" s="25">
        <f>C12+H12</f>
        <v>0.7</v>
      </c>
      <c r="J12" s="5">
        <v>40</v>
      </c>
    </row>
    <row r="13" spans="1:13" ht="42" customHeight="1" x14ac:dyDescent="0.25">
      <c r="A13" s="41" t="s">
        <v>37</v>
      </c>
      <c r="B13" s="41"/>
      <c r="C13" s="41"/>
      <c r="D13" s="41"/>
      <c r="E13" s="41"/>
      <c r="F13" s="41"/>
      <c r="G13" s="41"/>
      <c r="H13" s="41"/>
      <c r="I13" s="41"/>
      <c r="J13" s="41"/>
    </row>
    <row r="15" spans="1:13" ht="18.75" x14ac:dyDescent="0.3">
      <c r="A15" s="55" t="s">
        <v>11</v>
      </c>
      <c r="B15" s="55"/>
      <c r="C15" s="55"/>
      <c r="D15" s="55"/>
      <c r="E15" s="55"/>
      <c r="F15" s="55"/>
      <c r="G15" s="55"/>
      <c r="H15" s="55"/>
      <c r="I15" s="55"/>
      <c r="J15" s="55"/>
    </row>
    <row r="17" spans="1:10" ht="87.75" customHeight="1" x14ac:dyDescent="0.25">
      <c r="A17" s="17" t="s">
        <v>12</v>
      </c>
      <c r="B17" s="17" t="s">
        <v>13</v>
      </c>
      <c r="C17" s="18" t="s">
        <v>18</v>
      </c>
      <c r="D17" s="56" t="s">
        <v>19</v>
      </c>
      <c r="E17" s="57"/>
      <c r="F17" s="56" t="s">
        <v>20</v>
      </c>
      <c r="G17" s="57"/>
      <c r="H17" s="18" t="s">
        <v>21</v>
      </c>
      <c r="I17" s="18" t="s">
        <v>22</v>
      </c>
      <c r="J17" s="18" t="s">
        <v>23</v>
      </c>
    </row>
    <row r="18" spans="1:10" ht="36" customHeight="1" x14ac:dyDescent="0.25">
      <c r="A18" s="7">
        <v>1</v>
      </c>
      <c r="B18" s="15" t="s">
        <v>14</v>
      </c>
      <c r="C18" s="16"/>
      <c r="D18" s="58"/>
      <c r="E18" s="59"/>
      <c r="F18" s="58"/>
      <c r="G18" s="59"/>
      <c r="H18" s="16"/>
      <c r="I18" s="16"/>
      <c r="J18" s="19" t="s">
        <v>24</v>
      </c>
    </row>
    <row r="19" spans="1:10" ht="45" customHeight="1" x14ac:dyDescent="0.25">
      <c r="A19" s="7">
        <v>2</v>
      </c>
      <c r="B19" s="15" t="s">
        <v>15</v>
      </c>
      <c r="C19" s="16"/>
      <c r="D19" s="58"/>
      <c r="E19" s="59"/>
      <c r="F19" s="58"/>
      <c r="G19" s="59"/>
      <c r="H19" s="16"/>
      <c r="I19" s="16"/>
      <c r="J19" s="19" t="s">
        <v>25</v>
      </c>
    </row>
    <row r="20" spans="1:10" ht="39" customHeight="1" x14ac:dyDescent="0.25">
      <c r="A20" s="7">
        <v>3</v>
      </c>
      <c r="B20" s="15" t="s">
        <v>16</v>
      </c>
      <c r="C20" s="16"/>
      <c r="D20" s="58"/>
      <c r="E20" s="59"/>
      <c r="F20" s="58"/>
      <c r="G20" s="59"/>
      <c r="H20" s="16"/>
      <c r="I20" s="16"/>
      <c r="J20" s="16" t="s">
        <v>26</v>
      </c>
    </row>
    <row r="21" spans="1:10" ht="33" customHeight="1" x14ac:dyDescent="0.25">
      <c r="A21" s="7">
        <v>4</v>
      </c>
      <c r="B21" s="15" t="s">
        <v>17</v>
      </c>
      <c r="C21" s="16"/>
      <c r="D21" s="58"/>
      <c r="E21" s="59"/>
      <c r="F21" s="58"/>
      <c r="G21" s="59"/>
      <c r="H21" s="16"/>
      <c r="I21" s="16"/>
      <c r="J21" s="16" t="s">
        <v>26</v>
      </c>
    </row>
    <row r="23" spans="1:10" ht="15.75" x14ac:dyDescent="0.25">
      <c r="F23" s="60" t="s">
        <v>27</v>
      </c>
      <c r="G23" s="60"/>
      <c r="H23" s="60"/>
      <c r="I23" s="60"/>
      <c r="J23" s="60"/>
    </row>
    <row r="24" spans="1:10" ht="15.75" x14ac:dyDescent="0.25">
      <c r="F24" s="61" t="s">
        <v>28</v>
      </c>
      <c r="G24" s="61"/>
      <c r="H24" s="61"/>
      <c r="I24" s="61"/>
      <c r="J24" s="61"/>
    </row>
  </sheetData>
  <mergeCells count="24">
    <mergeCell ref="D19:E19"/>
    <mergeCell ref="D20:E20"/>
    <mergeCell ref="D21:E21"/>
    <mergeCell ref="F23:J23"/>
    <mergeCell ref="F24:J24"/>
    <mergeCell ref="F19:G19"/>
    <mergeCell ref="F20:G20"/>
    <mergeCell ref="F21:G21"/>
    <mergeCell ref="A15:J15"/>
    <mergeCell ref="D17:E17"/>
    <mergeCell ref="D18:E18"/>
    <mergeCell ref="F17:G17"/>
    <mergeCell ref="F18:G18"/>
    <mergeCell ref="A1:E1"/>
    <mergeCell ref="A2:E2"/>
    <mergeCell ref="A13:J13"/>
    <mergeCell ref="A4:J4"/>
    <mergeCell ref="D6:H6"/>
    <mergeCell ref="A6:A7"/>
    <mergeCell ref="B6:B7"/>
    <mergeCell ref="C6:C7"/>
    <mergeCell ref="J6:J7"/>
    <mergeCell ref="A5:J5"/>
    <mergeCell ref="I6:I7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P32" sqref="P32"/>
    </sheetView>
  </sheetViews>
  <sheetFormatPr defaultRowHeight="15" x14ac:dyDescent="0.25"/>
  <cols>
    <col min="1" max="1" width="5.28515625" customWidth="1"/>
    <col min="2" max="2" width="19.140625" customWidth="1"/>
    <col min="3" max="3" width="12.28515625" customWidth="1"/>
    <col min="4" max="4" width="11.85546875" customWidth="1"/>
    <col min="5" max="5" width="14.42578125" customWidth="1"/>
    <col min="6" max="6" width="12.7109375" customWidth="1"/>
    <col min="7" max="7" width="10.42578125" customWidth="1"/>
    <col min="8" max="10" width="12.140625" customWidth="1"/>
    <col min="11" max="11" width="8.7109375" customWidth="1"/>
    <col min="12" max="12" width="11.28515625" customWidth="1"/>
    <col min="13" max="13" width="2.140625" customWidth="1"/>
    <col min="14" max="14" width="7.42578125" customWidth="1"/>
    <col min="15" max="15" width="3.5703125" customWidth="1"/>
  </cols>
  <sheetData>
    <row r="1" spans="1:15" ht="35.25" customHeight="1" x14ac:dyDescent="0.25">
      <c r="A1" s="39" t="s">
        <v>35</v>
      </c>
      <c r="B1" s="39"/>
      <c r="C1" s="39"/>
      <c r="D1" s="39"/>
      <c r="E1" s="39"/>
      <c r="F1" s="6"/>
      <c r="G1" s="6"/>
      <c r="H1" s="6"/>
      <c r="I1" s="6"/>
      <c r="J1" s="6"/>
      <c r="K1" s="6"/>
      <c r="L1" s="6"/>
    </row>
    <row r="2" spans="1:15" ht="25.5" customHeight="1" x14ac:dyDescent="0.25">
      <c r="A2" s="40" t="s">
        <v>38</v>
      </c>
      <c r="B2" s="40"/>
      <c r="C2" s="40"/>
      <c r="D2" s="40"/>
      <c r="E2" s="40"/>
      <c r="F2" s="6"/>
      <c r="G2" s="6"/>
      <c r="H2" s="6"/>
      <c r="I2" s="6"/>
      <c r="J2" s="6"/>
      <c r="K2" s="6"/>
      <c r="L2" s="6"/>
    </row>
    <row r="3" spans="1:15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</row>
    <row r="4" spans="1:15" ht="29.25" customHeight="1" x14ac:dyDescent="0.3">
      <c r="A4" s="42" t="s">
        <v>39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N4" s="13">
        <v>0.3</v>
      </c>
      <c r="O4" s="14">
        <v>9</v>
      </c>
    </row>
    <row r="5" spans="1:15" ht="20.25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N5" s="14">
        <f>(O5*N4)/O4</f>
        <v>3.3333333333333333E-2</v>
      </c>
      <c r="O5" s="14">
        <v>1</v>
      </c>
    </row>
    <row r="6" spans="1:15" s="1" customFormat="1" ht="45.75" customHeight="1" x14ac:dyDescent="0.25">
      <c r="A6" s="46" t="s">
        <v>0</v>
      </c>
      <c r="B6" s="46" t="s">
        <v>1</v>
      </c>
      <c r="C6" s="48" t="s">
        <v>29</v>
      </c>
      <c r="D6" s="43" t="s">
        <v>4</v>
      </c>
      <c r="E6" s="44"/>
      <c r="F6" s="44"/>
      <c r="G6" s="44"/>
      <c r="H6" s="44"/>
      <c r="I6" s="44"/>
      <c r="J6" s="45"/>
      <c r="K6" s="53" t="s">
        <v>6</v>
      </c>
      <c r="L6" s="50" t="s">
        <v>7</v>
      </c>
    </row>
    <row r="7" spans="1:15" s="1" customFormat="1" ht="96" customHeight="1" x14ac:dyDescent="0.25">
      <c r="A7" s="47"/>
      <c r="B7" s="47"/>
      <c r="C7" s="49"/>
      <c r="D7" s="10" t="s">
        <v>63</v>
      </c>
      <c r="E7" s="33" t="s">
        <v>60</v>
      </c>
      <c r="F7" s="11" t="s">
        <v>61</v>
      </c>
      <c r="G7" s="10" t="s">
        <v>66</v>
      </c>
      <c r="H7" s="21" t="s">
        <v>67</v>
      </c>
      <c r="I7" s="21" t="s">
        <v>68</v>
      </c>
      <c r="J7" s="21" t="s">
        <v>69</v>
      </c>
      <c r="K7" s="54"/>
      <c r="L7" s="51"/>
    </row>
    <row r="8" spans="1:15" ht="21.75" customHeight="1" x14ac:dyDescent="0.25">
      <c r="A8" s="2">
        <v>1</v>
      </c>
      <c r="B8" s="31" t="s">
        <v>40</v>
      </c>
      <c r="C8" s="32">
        <v>0.7</v>
      </c>
      <c r="D8" s="22">
        <v>6.6000000000000003E-2</v>
      </c>
      <c r="E8" s="22">
        <v>6.6000000000000003E-2</v>
      </c>
      <c r="F8" s="22">
        <v>3.3000000000000002E-2</v>
      </c>
      <c r="G8" s="22"/>
      <c r="H8" s="22">
        <v>3.3000000000000002E-2</v>
      </c>
      <c r="I8" s="22">
        <v>3.3000000000000002E-2</v>
      </c>
      <c r="J8" s="35">
        <v>0.23</v>
      </c>
      <c r="K8" s="25">
        <v>0.93</v>
      </c>
      <c r="L8" s="38">
        <v>50</v>
      </c>
    </row>
    <row r="9" spans="1:15" ht="21.75" customHeight="1" x14ac:dyDescent="0.25">
      <c r="A9" s="2">
        <v>2</v>
      </c>
      <c r="B9" s="31" t="s">
        <v>41</v>
      </c>
      <c r="C9" s="32">
        <v>0.7</v>
      </c>
      <c r="D9" s="22">
        <v>6.6000000000000003E-2</v>
      </c>
      <c r="E9" s="22">
        <v>6.6000000000000003E-2</v>
      </c>
      <c r="F9" s="22">
        <v>3.3000000000000002E-2</v>
      </c>
      <c r="G9" s="22">
        <v>6.6000000000000003E-2</v>
      </c>
      <c r="H9" s="22"/>
      <c r="I9" s="22"/>
      <c r="J9" s="35">
        <v>0.23</v>
      </c>
      <c r="K9" s="25">
        <v>0.93</v>
      </c>
      <c r="L9" s="38">
        <v>50</v>
      </c>
    </row>
    <row r="10" spans="1:15" ht="21.75" customHeight="1" x14ac:dyDescent="0.25">
      <c r="A10" s="2">
        <v>3</v>
      </c>
      <c r="B10" s="31" t="s">
        <v>42</v>
      </c>
      <c r="C10" s="32">
        <v>0.7</v>
      </c>
      <c r="D10" s="22">
        <v>6.6000000000000003E-2</v>
      </c>
      <c r="E10" s="22">
        <v>6.6000000000000003E-2</v>
      </c>
      <c r="F10" s="22">
        <v>3.3000000000000002E-2</v>
      </c>
      <c r="G10" s="22"/>
      <c r="H10" s="22">
        <v>6.6000000000000003E-2</v>
      </c>
      <c r="I10" s="22"/>
      <c r="J10" s="35">
        <v>0.23</v>
      </c>
      <c r="K10" s="25">
        <v>0.93</v>
      </c>
      <c r="L10" s="38">
        <v>50</v>
      </c>
    </row>
    <row r="11" spans="1:15" ht="21.75" customHeight="1" x14ac:dyDescent="0.25">
      <c r="A11" s="2">
        <v>4</v>
      </c>
      <c r="B11" s="31" t="s">
        <v>45</v>
      </c>
      <c r="C11" s="32">
        <v>0.7</v>
      </c>
      <c r="D11" s="22">
        <v>6.6000000000000003E-2</v>
      </c>
      <c r="E11" s="22">
        <v>6.6000000000000003E-2</v>
      </c>
      <c r="F11" s="22">
        <v>3.3000000000000002E-2</v>
      </c>
      <c r="G11" s="22"/>
      <c r="H11" s="22">
        <v>3.3000000000000002E-2</v>
      </c>
      <c r="I11" s="22"/>
      <c r="J11" s="35">
        <v>0.2</v>
      </c>
      <c r="K11" s="25">
        <v>0.9</v>
      </c>
      <c r="L11" s="38">
        <v>50</v>
      </c>
    </row>
    <row r="12" spans="1:15" ht="21.75" customHeight="1" x14ac:dyDescent="0.25">
      <c r="A12" s="2">
        <v>5</v>
      </c>
      <c r="B12" s="31" t="s">
        <v>55</v>
      </c>
      <c r="C12" s="32">
        <v>0.6</v>
      </c>
      <c r="D12" s="22">
        <v>6.6000000000000003E-2</v>
      </c>
      <c r="E12" s="22">
        <v>6.6000000000000003E-2</v>
      </c>
      <c r="F12" s="22">
        <v>3.3000000000000002E-2</v>
      </c>
      <c r="G12" s="2"/>
      <c r="H12" s="22">
        <v>3.3000000000000002E-2</v>
      </c>
      <c r="I12" s="22"/>
      <c r="J12" s="24">
        <v>0.2</v>
      </c>
      <c r="K12" s="25">
        <v>0.8</v>
      </c>
      <c r="L12" s="38">
        <v>50</v>
      </c>
    </row>
    <row r="13" spans="1:15" ht="21.75" customHeight="1" x14ac:dyDescent="0.25">
      <c r="A13" s="2">
        <v>6</v>
      </c>
      <c r="B13" s="31" t="s">
        <v>53</v>
      </c>
      <c r="C13" s="32">
        <v>0.6</v>
      </c>
      <c r="D13" s="22">
        <v>6.6000000000000003E-2</v>
      </c>
      <c r="E13" s="22">
        <v>6.6000000000000003E-2</v>
      </c>
      <c r="F13" s="22"/>
      <c r="G13" s="2"/>
      <c r="H13" s="22">
        <v>3.3000000000000002E-2</v>
      </c>
      <c r="I13" s="24"/>
      <c r="J13" s="24">
        <v>0.17</v>
      </c>
      <c r="K13" s="25">
        <v>0.77</v>
      </c>
      <c r="L13" s="38">
        <v>40</v>
      </c>
    </row>
    <row r="14" spans="1:15" ht="21.75" customHeight="1" x14ac:dyDescent="0.25">
      <c r="A14" s="2">
        <v>7</v>
      </c>
      <c r="B14" s="31" t="s">
        <v>49</v>
      </c>
      <c r="C14" s="32">
        <v>0.6</v>
      </c>
      <c r="D14" s="22"/>
      <c r="E14" s="3"/>
      <c r="F14" s="22"/>
      <c r="G14" s="2"/>
      <c r="H14" s="22">
        <v>3.3000000000000002E-2</v>
      </c>
      <c r="I14" s="24"/>
      <c r="J14" s="24">
        <v>0.03</v>
      </c>
      <c r="K14" s="25">
        <v>0.63</v>
      </c>
      <c r="L14" s="38">
        <v>30</v>
      </c>
    </row>
    <row r="15" spans="1:15" ht="21.75" customHeight="1" x14ac:dyDescent="0.25">
      <c r="A15" s="2">
        <v>8</v>
      </c>
      <c r="B15" s="31" t="s">
        <v>46</v>
      </c>
      <c r="C15" s="32">
        <v>0.6</v>
      </c>
      <c r="D15" s="22"/>
      <c r="E15" s="22">
        <v>6.6000000000000003E-2</v>
      </c>
      <c r="F15" s="22"/>
      <c r="G15" s="2"/>
      <c r="H15" s="24"/>
      <c r="I15" s="24"/>
      <c r="J15" s="24">
        <v>0</v>
      </c>
      <c r="K15" s="25">
        <v>0.67</v>
      </c>
      <c r="L15" s="38">
        <v>30</v>
      </c>
    </row>
    <row r="16" spans="1:15" ht="21.75" customHeight="1" x14ac:dyDescent="0.25">
      <c r="A16" s="2">
        <v>9</v>
      </c>
      <c r="B16" s="31" t="s">
        <v>44</v>
      </c>
      <c r="C16" s="32">
        <v>0.7</v>
      </c>
      <c r="D16" s="22">
        <v>6.6000000000000003E-2</v>
      </c>
      <c r="E16" s="22">
        <v>6.6000000000000003E-2</v>
      </c>
      <c r="F16" s="22"/>
      <c r="G16" s="2"/>
      <c r="H16" s="22">
        <v>3.3000000000000002E-2</v>
      </c>
      <c r="I16" s="24"/>
      <c r="J16" s="36">
        <v>0.16500000000000001</v>
      </c>
      <c r="K16" s="25">
        <v>0.87</v>
      </c>
      <c r="L16" s="38">
        <v>45</v>
      </c>
    </row>
    <row r="17" spans="1:14" ht="21.75" customHeight="1" x14ac:dyDescent="0.25">
      <c r="A17" s="2">
        <v>10</v>
      </c>
      <c r="B17" s="31" t="s">
        <v>43</v>
      </c>
      <c r="C17" s="32">
        <v>0.6</v>
      </c>
      <c r="D17" s="22">
        <v>6.6000000000000003E-2</v>
      </c>
      <c r="E17" s="22">
        <v>6.6000000000000003E-2</v>
      </c>
      <c r="F17" s="22"/>
      <c r="G17" s="22"/>
      <c r="H17" s="22">
        <v>3.3000000000000002E-2</v>
      </c>
      <c r="I17" s="24"/>
      <c r="J17" s="35">
        <v>0.17</v>
      </c>
      <c r="K17" s="25">
        <v>0.17</v>
      </c>
      <c r="L17" s="38">
        <v>45</v>
      </c>
    </row>
    <row r="18" spans="1:14" ht="21.75" customHeight="1" x14ac:dyDescent="0.25">
      <c r="A18" s="2">
        <v>11</v>
      </c>
      <c r="B18" s="31" t="s">
        <v>51</v>
      </c>
      <c r="C18" s="32">
        <v>0.6</v>
      </c>
      <c r="D18" s="22">
        <v>6.6000000000000003E-2</v>
      </c>
      <c r="E18" s="22">
        <v>6.6000000000000003E-2</v>
      </c>
      <c r="F18" s="22"/>
      <c r="G18" s="2"/>
      <c r="H18" s="22">
        <v>3.3000000000000002E-2</v>
      </c>
      <c r="I18" s="24"/>
      <c r="J18" s="36">
        <v>0.16500000000000001</v>
      </c>
      <c r="K18" s="25">
        <v>0.77</v>
      </c>
      <c r="L18" s="38">
        <v>40</v>
      </c>
    </row>
    <row r="19" spans="1:14" ht="21.75" customHeight="1" x14ac:dyDescent="0.25">
      <c r="A19" s="2">
        <v>12</v>
      </c>
      <c r="B19" s="31" t="s">
        <v>47</v>
      </c>
      <c r="C19" s="32">
        <v>0.6</v>
      </c>
      <c r="D19" s="22"/>
      <c r="E19" s="22">
        <v>6.6000000000000003E-2</v>
      </c>
      <c r="F19" s="22"/>
      <c r="G19" s="2"/>
      <c r="H19" s="24"/>
      <c r="I19" s="24"/>
      <c r="J19" s="24">
        <v>7.0000000000000007E-2</v>
      </c>
      <c r="K19" s="25">
        <v>0.77</v>
      </c>
      <c r="L19" s="38">
        <v>30</v>
      </c>
    </row>
    <row r="20" spans="1:14" ht="32.25" customHeight="1" x14ac:dyDescent="0.25">
      <c r="A20" s="2">
        <v>13</v>
      </c>
      <c r="B20" s="31" t="s">
        <v>54</v>
      </c>
      <c r="C20" s="32">
        <v>0.6</v>
      </c>
      <c r="D20" s="22"/>
      <c r="E20" s="3"/>
      <c r="F20" s="22"/>
      <c r="G20" s="2"/>
      <c r="H20" s="22">
        <v>3.3000000000000002E-2</v>
      </c>
      <c r="I20" s="24"/>
      <c r="J20" s="24">
        <v>0.03</v>
      </c>
      <c r="K20" s="25">
        <v>0.63</v>
      </c>
      <c r="L20" s="38">
        <v>30</v>
      </c>
    </row>
    <row r="21" spans="1:14" ht="21.75" customHeight="1" x14ac:dyDescent="0.25">
      <c r="A21" s="2">
        <v>14</v>
      </c>
      <c r="B21" s="31" t="s">
        <v>56</v>
      </c>
      <c r="C21" s="32">
        <v>0.7</v>
      </c>
      <c r="D21" s="22"/>
      <c r="E21" s="22">
        <v>6.6000000000000003E-2</v>
      </c>
      <c r="F21" s="22"/>
      <c r="G21" s="22">
        <v>6.6000000000000003E-2</v>
      </c>
      <c r="H21" s="24"/>
      <c r="I21" s="24"/>
      <c r="J21" s="24">
        <v>0.13</v>
      </c>
      <c r="K21" s="25">
        <v>0.83</v>
      </c>
      <c r="L21" s="38">
        <v>45</v>
      </c>
      <c r="N21" s="37"/>
    </row>
    <row r="22" spans="1:14" ht="21.75" customHeight="1" x14ac:dyDescent="0.25">
      <c r="A22" s="2">
        <v>15</v>
      </c>
      <c r="B22" s="31" t="s">
        <v>52</v>
      </c>
      <c r="C22" s="32">
        <v>0.6</v>
      </c>
      <c r="D22" s="22"/>
      <c r="E22" s="22">
        <v>6.6000000000000003E-2</v>
      </c>
      <c r="F22" s="22"/>
      <c r="G22" s="2"/>
      <c r="H22" s="22">
        <v>3.3000000000000002E-2</v>
      </c>
      <c r="I22" s="24"/>
      <c r="J22" s="24">
        <v>0.1</v>
      </c>
      <c r="K22" s="25">
        <v>0.7</v>
      </c>
      <c r="L22" s="38">
        <v>40</v>
      </c>
      <c r="N22" s="37"/>
    </row>
    <row r="23" spans="1:14" ht="21.75" customHeight="1" x14ac:dyDescent="0.25">
      <c r="A23" s="2">
        <v>16</v>
      </c>
      <c r="B23" s="31" t="s">
        <v>50</v>
      </c>
      <c r="C23" s="32">
        <v>0.7</v>
      </c>
      <c r="D23" s="22">
        <v>6.6000000000000003E-2</v>
      </c>
      <c r="E23" s="22">
        <v>3.3000000000000002E-2</v>
      </c>
      <c r="F23" s="22"/>
      <c r="G23" s="22"/>
      <c r="H23" s="22">
        <v>3.3000000000000002E-2</v>
      </c>
      <c r="I23" s="24"/>
      <c r="J23" s="24">
        <v>0.13</v>
      </c>
      <c r="K23" s="25">
        <v>0.83</v>
      </c>
      <c r="L23" s="38">
        <v>45</v>
      </c>
      <c r="N23" s="37"/>
    </row>
    <row r="24" spans="1:14" ht="21.75" customHeight="1" x14ac:dyDescent="0.25">
      <c r="A24" s="2">
        <v>17</v>
      </c>
      <c r="B24" s="31" t="s">
        <v>48</v>
      </c>
      <c r="C24" s="32">
        <v>0.7</v>
      </c>
      <c r="D24" s="22">
        <v>6.6000000000000003E-2</v>
      </c>
      <c r="E24" s="3"/>
      <c r="F24" s="22"/>
      <c r="G24" s="2"/>
      <c r="H24" s="22">
        <v>3.3000000000000002E-2</v>
      </c>
      <c r="I24" s="24"/>
      <c r="J24" s="24">
        <v>0.1</v>
      </c>
      <c r="K24" s="25">
        <v>0.8</v>
      </c>
      <c r="L24" s="38">
        <v>50</v>
      </c>
    </row>
    <row r="25" spans="1:14" ht="21.75" customHeight="1" x14ac:dyDescent="0.25">
      <c r="A25" s="2">
        <v>18</v>
      </c>
      <c r="B25" s="31" t="s">
        <v>57</v>
      </c>
      <c r="C25" s="32">
        <v>0.6</v>
      </c>
      <c r="D25" s="22">
        <v>6.6000000000000003E-2</v>
      </c>
      <c r="E25" s="3"/>
      <c r="F25" s="22"/>
      <c r="G25" s="22">
        <v>6.6000000000000003E-2</v>
      </c>
      <c r="H25" s="24"/>
      <c r="I25" s="22">
        <v>3.3000000000000002E-2</v>
      </c>
      <c r="J25" s="24">
        <v>0.17</v>
      </c>
      <c r="K25" s="25">
        <v>0.77</v>
      </c>
      <c r="L25" s="38">
        <v>40</v>
      </c>
    </row>
    <row r="26" spans="1:14" ht="21.75" customHeight="1" x14ac:dyDescent="0.25">
      <c r="A26" s="2">
        <v>19</v>
      </c>
      <c r="B26" s="31" t="s">
        <v>58</v>
      </c>
      <c r="C26" s="32">
        <v>0.6</v>
      </c>
      <c r="D26" s="22">
        <v>6.6000000000000003E-2</v>
      </c>
      <c r="E26" s="3"/>
      <c r="F26" s="22"/>
      <c r="G26" s="22">
        <v>6.6000000000000003E-2</v>
      </c>
      <c r="H26" s="24"/>
      <c r="I26" s="22">
        <v>3.3000000000000002E-2</v>
      </c>
      <c r="J26" s="24">
        <v>0.17</v>
      </c>
      <c r="K26" s="25">
        <v>0.77</v>
      </c>
      <c r="L26" s="38">
        <v>40</v>
      </c>
    </row>
    <row r="27" spans="1:14" ht="21.75" customHeight="1" x14ac:dyDescent="0.25">
      <c r="A27" s="2">
        <v>20</v>
      </c>
      <c r="B27" s="8" t="s">
        <v>59</v>
      </c>
      <c r="C27" s="12">
        <v>0.6</v>
      </c>
      <c r="D27" s="22">
        <v>6.6000000000000003E-2</v>
      </c>
      <c r="E27" s="30"/>
      <c r="F27" s="29"/>
      <c r="G27" s="22">
        <v>6.6000000000000003E-2</v>
      </c>
      <c r="H27" s="24"/>
      <c r="I27" s="24"/>
      <c r="J27" s="24">
        <v>0.13</v>
      </c>
      <c r="K27" s="25">
        <v>0.73</v>
      </c>
      <c r="L27" s="38">
        <v>40</v>
      </c>
    </row>
    <row r="28" spans="1:14" ht="42" customHeight="1" x14ac:dyDescent="0.25">
      <c r="A28" s="41" t="s">
        <v>37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30" spans="1:14" ht="18.75" x14ac:dyDescent="0.3">
      <c r="A30" s="55" t="s">
        <v>11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</row>
    <row r="32" spans="1:14" ht="110.25" customHeight="1" x14ac:dyDescent="0.25">
      <c r="A32" s="17" t="s">
        <v>12</v>
      </c>
      <c r="B32" s="17" t="s">
        <v>13</v>
      </c>
      <c r="C32" s="18" t="s">
        <v>18</v>
      </c>
      <c r="D32" s="56" t="s">
        <v>19</v>
      </c>
      <c r="E32" s="57"/>
      <c r="F32" s="56" t="s">
        <v>20</v>
      </c>
      <c r="G32" s="57"/>
      <c r="H32" s="56" t="s">
        <v>21</v>
      </c>
      <c r="I32" s="63"/>
      <c r="J32" s="57"/>
      <c r="K32" s="18" t="s">
        <v>22</v>
      </c>
      <c r="L32" s="18" t="s">
        <v>23</v>
      </c>
    </row>
    <row r="33" spans="1:12" ht="83.25" customHeight="1" x14ac:dyDescent="0.25">
      <c r="A33" s="7">
        <v>1</v>
      </c>
      <c r="B33" s="15" t="s">
        <v>70</v>
      </c>
      <c r="C33" s="64"/>
      <c r="D33" s="65"/>
      <c r="E33" s="66"/>
      <c r="F33" s="65">
        <v>14</v>
      </c>
      <c r="G33" s="66"/>
      <c r="H33" s="65">
        <v>14</v>
      </c>
      <c r="I33" s="67"/>
      <c r="J33" s="66"/>
      <c r="K33" s="68">
        <v>0</v>
      </c>
      <c r="L33" s="19" t="s">
        <v>24</v>
      </c>
    </row>
    <row r="34" spans="1:12" ht="110.25" customHeight="1" x14ac:dyDescent="0.25">
      <c r="A34" s="7">
        <v>2</v>
      </c>
      <c r="B34" s="15" t="s">
        <v>71</v>
      </c>
      <c r="C34" s="16"/>
      <c r="D34" s="58"/>
      <c r="E34" s="59"/>
      <c r="F34" s="65">
        <v>14</v>
      </c>
      <c r="G34" s="66"/>
      <c r="H34" s="65">
        <v>14</v>
      </c>
      <c r="I34" s="67"/>
      <c r="J34" s="66"/>
      <c r="K34" s="68">
        <v>0</v>
      </c>
      <c r="L34" s="19" t="s">
        <v>24</v>
      </c>
    </row>
    <row r="35" spans="1:12" ht="54" customHeight="1" x14ac:dyDescent="0.25">
      <c r="A35" s="7">
        <v>3</v>
      </c>
      <c r="B35" s="15" t="s">
        <v>65</v>
      </c>
      <c r="C35" s="16"/>
      <c r="D35" s="58"/>
      <c r="E35" s="59"/>
      <c r="F35" s="65">
        <v>5</v>
      </c>
      <c r="G35" s="66"/>
      <c r="H35" s="65">
        <v>5</v>
      </c>
      <c r="I35" s="67"/>
      <c r="J35" s="66"/>
      <c r="K35" s="68">
        <v>0</v>
      </c>
      <c r="L35" s="19" t="s">
        <v>25</v>
      </c>
    </row>
    <row r="36" spans="1:12" ht="33" customHeight="1" x14ac:dyDescent="0.25">
      <c r="A36" s="7">
        <v>4</v>
      </c>
      <c r="B36" s="15" t="s">
        <v>62</v>
      </c>
      <c r="C36" s="16"/>
      <c r="D36" s="58"/>
      <c r="E36" s="59"/>
      <c r="F36" s="58">
        <v>5</v>
      </c>
      <c r="G36" s="59"/>
      <c r="H36" s="58">
        <v>5</v>
      </c>
      <c r="I36" s="62"/>
      <c r="J36" s="59"/>
      <c r="K36" s="34">
        <v>0</v>
      </c>
      <c r="L36" s="19" t="s">
        <v>25</v>
      </c>
    </row>
    <row r="37" spans="1:12" ht="33" customHeight="1" x14ac:dyDescent="0.25">
      <c r="A37" s="7">
        <v>5</v>
      </c>
      <c r="B37" s="15" t="s">
        <v>64</v>
      </c>
      <c r="C37" s="16"/>
      <c r="D37" s="58"/>
      <c r="E37" s="59"/>
      <c r="F37" s="58">
        <v>13</v>
      </c>
      <c r="G37" s="59"/>
      <c r="H37" s="58">
        <v>13</v>
      </c>
      <c r="I37" s="62"/>
      <c r="J37" s="59"/>
      <c r="K37" s="34">
        <v>0</v>
      </c>
      <c r="L37" s="19" t="s">
        <v>25</v>
      </c>
    </row>
    <row r="38" spans="1:12" ht="33" customHeight="1" x14ac:dyDescent="0.25">
      <c r="A38" s="7">
        <v>6</v>
      </c>
      <c r="B38" s="15" t="s">
        <v>72</v>
      </c>
      <c r="C38" s="16"/>
      <c r="D38" s="58"/>
      <c r="E38" s="59"/>
      <c r="F38" s="58">
        <v>3</v>
      </c>
      <c r="G38" s="59"/>
      <c r="H38" s="58">
        <v>3</v>
      </c>
      <c r="I38" s="62"/>
      <c r="J38" s="59"/>
      <c r="K38" s="34">
        <v>0</v>
      </c>
      <c r="L38" s="19" t="s">
        <v>25</v>
      </c>
    </row>
    <row r="40" spans="1:12" ht="15.75" x14ac:dyDescent="0.25">
      <c r="F40" s="60" t="s">
        <v>27</v>
      </c>
      <c r="G40" s="60"/>
      <c r="H40" s="60"/>
      <c r="I40" s="60"/>
      <c r="J40" s="60"/>
      <c r="K40" s="60"/>
      <c r="L40" s="60"/>
    </row>
    <row r="41" spans="1:12" ht="15.75" x14ac:dyDescent="0.25">
      <c r="F41" s="61" t="s">
        <v>28</v>
      </c>
      <c r="G41" s="61"/>
      <c r="H41" s="61"/>
      <c r="I41" s="61"/>
      <c r="J41" s="61"/>
      <c r="K41" s="61"/>
      <c r="L41" s="61"/>
    </row>
  </sheetData>
  <mergeCells count="35">
    <mergeCell ref="D38:E38"/>
    <mergeCell ref="A1:E1"/>
    <mergeCell ref="A2:E2"/>
    <mergeCell ref="A4:L4"/>
    <mergeCell ref="A5:L5"/>
    <mergeCell ref="A6:A7"/>
    <mergeCell ref="B6:B7"/>
    <mergeCell ref="C6:C7"/>
    <mergeCell ref="K6:K7"/>
    <mergeCell ref="L6:L7"/>
    <mergeCell ref="D6:J6"/>
    <mergeCell ref="A28:L28"/>
    <mergeCell ref="A30:L30"/>
    <mergeCell ref="D32:E32"/>
    <mergeCell ref="F32:G32"/>
    <mergeCell ref="D33:E33"/>
    <mergeCell ref="F33:G33"/>
    <mergeCell ref="H32:J32"/>
    <mergeCell ref="H33:J33"/>
    <mergeCell ref="F40:L40"/>
    <mergeCell ref="F41:L41"/>
    <mergeCell ref="D34:E34"/>
    <mergeCell ref="F34:G34"/>
    <mergeCell ref="D35:E35"/>
    <mergeCell ref="F35:G35"/>
    <mergeCell ref="D36:E36"/>
    <mergeCell ref="F36:G36"/>
    <mergeCell ref="H34:J34"/>
    <mergeCell ref="H35:J35"/>
    <mergeCell ref="H36:J36"/>
    <mergeCell ref="H37:J37"/>
    <mergeCell ref="F37:G37"/>
    <mergeCell ref="F38:G38"/>
    <mergeCell ref="H38:J38"/>
    <mergeCell ref="D37:E37"/>
  </mergeCells>
  <pageMargins left="0" right="0" top="0.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mau</vt:lpstr>
      <vt:lpstr>Dluc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VO DAC THINH</cp:lastModifiedBy>
  <cp:lastPrinted>2019-03-25T11:03:20Z</cp:lastPrinted>
  <dcterms:created xsi:type="dcterms:W3CDTF">2019-01-10T04:30:31Z</dcterms:created>
  <dcterms:modified xsi:type="dcterms:W3CDTF">2019-03-25T11:04:41Z</dcterms:modified>
</cp:coreProperties>
</file>